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577ACAA-B7BE-451D-ADFE-55EF5A4C68C6}" xr6:coauthVersionLast="47" xr6:coauthVersionMax="47" xr10:uidLastSave="{00000000-0000-0000-0000-000000000000}"/>
  <bookViews>
    <workbookView xWindow="21510" yWindow="5520" windowWidth="25740" windowHeight="834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142" l="1"/>
  <c r="Y41" i="142"/>
  <c r="S41" i="142"/>
  <c r="D42" i="142"/>
  <c r="Q40" i="142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Q42" i="142" l="1"/>
  <c r="P41" i="142"/>
  <c r="O41" i="142" s="1"/>
  <c r="R41" i="142"/>
  <c r="P42" i="142" l="1"/>
  <c r="O42" i="142" s="1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<sst xmlns="http://schemas.openxmlformats.org/spreadsheetml/2006/main" count="1881" uniqueCount="394">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</sst>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L40" activePane="bottomRight" state="frozen"/>
      <selection pane="topRight" activeCell="C1" sqref="C1"/>
      <selection pane="bottomLeft" activeCell="A7" sqref="A7"/>
      <selection pane="bottomRight" activeCell="O42" sqref="O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-3145701.8181818184</v>
      </c>
      <c r="Y33" s="156">
        <f t="shared" si="13"/>
        <v>-3145944</v>
      </c>
      <c r="Z33" s="217">
        <f>AVERAGE(Y33:Y48)</f>
        <v>-3144645.3125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-3145203.75</v>
      </c>
      <c r="Y40" s="156">
        <f t="shared" si="13"/>
        <v>-3148566</v>
      </c>
      <c r="Z40" s="217">
        <f>AVERAGE(Y40:Y48)</f>
        <v>-3143602.222222222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-4400</v>
      </c>
      <c r="J42" s="25">
        <v>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-3400</v>
      </c>
      <c r="J43" s="25">
        <v>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3071168</v>
      </c>
      <c r="H44" s="132">
        <v>300</v>
      </c>
      <c r="I44" s="25">
        <v>-2000</v>
      </c>
      <c r="J44" s="25">
        <v>100</v>
      </c>
      <c r="K44" s="170">
        <f t="shared" si="7"/>
        <v>-1600</v>
      </c>
      <c r="L44" s="171"/>
      <c r="M44" s="153"/>
      <c r="N44" s="149">
        <f t="shared" si="10"/>
        <v>3069568</v>
      </c>
      <c r="O44" s="67">
        <f t="shared" si="3"/>
        <v>84267.167894736835</v>
      </c>
      <c r="P44" s="7">
        <f t="shared" si="5"/>
        <v>3202152.38</v>
      </c>
      <c r="Q44" s="164">
        <f t="shared" ref="Q44:Q48" si="20">Q43+N44-3</f>
        <v>3229404.51</v>
      </c>
      <c r="R44" s="29">
        <f t="shared" si="1"/>
        <v>151.95137414750542</v>
      </c>
      <c r="S44" s="5">
        <f>SUM($Q$7:$Q44)/T44-1</f>
        <v>246468.16789473672</v>
      </c>
      <c r="T44" s="18">
        <v>38</v>
      </c>
      <c r="U44" s="138"/>
      <c r="V44" s="131"/>
      <c r="W44" s="105"/>
      <c r="X44" s="167"/>
      <c r="Y44" s="156">
        <f t="shared" si="13"/>
        <v>-3139161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160752.61256410254</v>
      </c>
      <c r="P45" s="7">
        <f t="shared" si="5"/>
        <v>6269351.8899999997</v>
      </c>
      <c r="Q45" s="164">
        <f t="shared" si="20"/>
        <v>3229401.51</v>
      </c>
      <c r="R45" s="29">
        <f t="shared" si="1"/>
        <v>199.10581408620266</v>
      </c>
      <c r="S45" s="5">
        <f>SUM($Q$7:$Q45)/T45-1</f>
        <v>322953.61256410246</v>
      </c>
      <c r="T45" s="18">
        <v>39</v>
      </c>
      <c r="U45" s="138"/>
      <c r="V45" s="131"/>
      <c r="W45" s="105"/>
      <c r="X45" s="167"/>
      <c r="Y45" s="156">
        <f t="shared" si="13"/>
        <v>-3139161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233413.70999999996</v>
      </c>
      <c r="P46" s="7">
        <f t="shared" si="5"/>
        <v>9336548.3999999985</v>
      </c>
      <c r="Q46" s="164">
        <f t="shared" si="20"/>
        <v>3229398.51</v>
      </c>
      <c r="R46" s="29">
        <f t="shared" si="1"/>
        <v>243.90248578932434</v>
      </c>
      <c r="S46" s="5">
        <f>SUM($Q$7:$Q46)/T46-1</f>
        <v>395614.70999999985</v>
      </c>
      <c r="T46" s="18">
        <v>40</v>
      </c>
      <c r="U46" s="138"/>
      <c r="V46" s="131"/>
      <c r="W46" s="105"/>
      <c r="X46" s="167"/>
      <c r="Y46" s="156">
        <f t="shared" si="13"/>
        <v>-3139161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10300</v>
      </c>
      <c r="I47" s="25">
        <v>-2000</v>
      </c>
      <c r="J47" s="25">
        <v>300</v>
      </c>
      <c r="K47" s="170">
        <f t="shared" si="7"/>
        <v>8600</v>
      </c>
      <c r="L47" s="171"/>
      <c r="M47" s="153"/>
      <c r="N47" s="149">
        <f t="shared" si="10"/>
        <v>8600</v>
      </c>
      <c r="O47" s="67">
        <f t="shared" si="3"/>
        <v>302740.04658536584</v>
      </c>
      <c r="P47" s="7">
        <f t="shared" si="5"/>
        <v>12412341.909999998</v>
      </c>
      <c r="Q47" s="164">
        <f t="shared" si="20"/>
        <v>3237995.51</v>
      </c>
      <c r="R47" s="29">
        <f t="shared" si="1"/>
        <v>286.64322670828091</v>
      </c>
      <c r="S47" s="5">
        <f>SUM($Q$7:$Q47)/T47-1</f>
        <v>464941.04658536578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-3147761</v>
      </c>
      <c r="Z47" s="217">
        <f>AVERAGE(Y47:Y55)</f>
        <v>-3146516.5555555555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300</v>
      </c>
      <c r="K48" s="170">
        <f t="shared" si="7"/>
        <v>-1400</v>
      </c>
      <c r="L48" s="171"/>
      <c r="M48" s="153"/>
      <c r="N48" s="149">
        <f t="shared" si="10"/>
        <v>-1400</v>
      </c>
      <c r="O48" s="67">
        <f t="shared" si="3"/>
        <v>368731.72428571421</v>
      </c>
      <c r="P48" s="7">
        <f t="shared" si="5"/>
        <v>15486732.419999998</v>
      </c>
      <c r="Q48" s="164">
        <f t="shared" si="20"/>
        <v>3236592.51</v>
      </c>
      <c r="R48" s="29">
        <f t="shared" si="1"/>
        <v>327.32809970636248</v>
      </c>
      <c r="S48" s="5">
        <f>SUM($Q$7:$Q48)/T48-1</f>
        <v>530932.7242857141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-3146361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v>-4016</v>
      </c>
      <c r="E49" s="87"/>
      <c r="F49" s="23"/>
      <c r="G49" s="26">
        <f t="shared" ref="G49:G51" si="22">D49+E49+F49-E48-F48</f>
        <v>-4016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-4016</v>
      </c>
      <c r="O49" s="67">
        <f t="shared" ref="O49:O62" si="25">P49/T49</f>
        <v>431560.55651162792</v>
      </c>
      <c r="P49" s="7">
        <f t="shared" si="5"/>
        <v>18557103.93</v>
      </c>
      <c r="Q49" s="164">
        <f t="shared" ref="Q49:Q62" si="26">Q48+N49-3</f>
        <v>3232573.51</v>
      </c>
      <c r="R49" s="29">
        <f t="shared" si="1"/>
        <v>366.0630303643776</v>
      </c>
      <c r="S49" s="5">
        <f>SUM($Q$7:$Q49)/T49-1</f>
        <v>593761.55651162774</v>
      </c>
      <c r="T49" s="18">
        <v>43</v>
      </c>
      <c r="U49" s="138"/>
      <c r="V49" s="131"/>
      <c r="W49" s="105"/>
      <c r="X49" s="167"/>
      <c r="Y49" s="156">
        <f t="shared" ref="Y49:Y62" si="27">Y48-K49-L49</f>
        <v>-3146361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491533.46454545448</v>
      </c>
      <c r="P50" s="7">
        <f t="shared" si="5"/>
        <v>21627472.439999998</v>
      </c>
      <c r="Q50" s="164">
        <f t="shared" si="26"/>
        <v>3232570.51</v>
      </c>
      <c r="R50" s="29">
        <f t="shared" si="1"/>
        <v>403.03724032099132</v>
      </c>
      <c r="S50" s="5">
        <f>SUM($Q$7:$Q50)/T50-1</f>
        <v>653734.46454545436</v>
      </c>
      <c r="T50" s="18">
        <v>44</v>
      </c>
      <c r="U50" s="138"/>
      <c r="V50" s="131"/>
      <c r="W50" s="105"/>
      <c r="X50" s="167"/>
      <c r="Y50" s="156">
        <f t="shared" si="27"/>
        <v>-3146361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548840.84333333327</v>
      </c>
      <c r="P51" s="7">
        <f t="shared" si="5"/>
        <v>24697837.949999996</v>
      </c>
      <c r="Q51" s="164">
        <f t="shared" si="26"/>
        <v>3232567.51</v>
      </c>
      <c r="R51" s="29">
        <f t="shared" si="1"/>
        <v>438.36811095629713</v>
      </c>
      <c r="S51" s="5">
        <f>SUM($Q$7:$Q51)/T51-1</f>
        <v>711041.84333333303</v>
      </c>
      <c r="T51" s="18">
        <v>45</v>
      </c>
      <c r="U51" s="138"/>
      <c r="V51" s="131"/>
      <c r="W51" s="105"/>
      <c r="X51" s="167"/>
      <c r="Y51" s="156">
        <f t="shared" si="27"/>
        <v>-3146361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603656.53173913027</v>
      </c>
      <c r="P52" s="7">
        <f t="shared" si="5"/>
        <v>27768200.459999993</v>
      </c>
      <c r="Q52" s="164">
        <f t="shared" si="26"/>
        <v>3232564.51</v>
      </c>
      <c r="R52" s="29">
        <f t="shared" si="1"/>
        <v>472.16281657385866</v>
      </c>
      <c r="S52" s="5">
        <f>SUM($Q$7:$Q52)/T52-1</f>
        <v>765857.53173913015</v>
      </c>
      <c r="T52" s="18">
        <v>46</v>
      </c>
      <c r="U52" s="138"/>
      <c r="V52" s="131"/>
      <c r="W52" s="105"/>
      <c r="X52" s="167"/>
      <c r="Y52" s="156">
        <f t="shared" si="27"/>
        <v>-3146361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656139.57382978708</v>
      </c>
      <c r="P53" s="7">
        <f t="shared" si="5"/>
        <v>30838559.969999991</v>
      </c>
      <c r="Q53" s="164">
        <f t="shared" si="26"/>
        <v>3232561.51</v>
      </c>
      <c r="R53" s="29">
        <f t="shared" si="1"/>
        <v>504.51941025991471</v>
      </c>
      <c r="S53" s="5">
        <f>SUM($Q$7:$Q53)/T53-1</f>
        <v>818340.57382978685</v>
      </c>
      <c r="T53" s="18">
        <v>47</v>
      </c>
      <c r="U53" s="138"/>
      <c r="V53" s="131"/>
      <c r="W53" s="105"/>
      <c r="X53" s="167"/>
      <c r="Y53" s="156">
        <f t="shared" si="27"/>
        <v>-3146361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706435.75999999978</v>
      </c>
      <c r="P54" s="7">
        <f t="shared" si="5"/>
        <v>33908916.479999989</v>
      </c>
      <c r="Q54" s="164">
        <f t="shared" si="26"/>
        <v>3232558.51</v>
      </c>
      <c r="R54" s="29">
        <f t="shared" si="1"/>
        <v>535.52777401018466</v>
      </c>
      <c r="S54" s="5">
        <f>SUM($Q$7:$Q54)/T54-1</f>
        <v>868636.75999999966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-3146361</v>
      </c>
      <c r="Z54" s="217">
        <f>AVERAGE(Y54:Y62)</f>
        <v>-3146361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754678.97938775481</v>
      </c>
      <c r="P55" s="7">
        <f t="shared" si="5"/>
        <v>36979269.989999987</v>
      </c>
      <c r="Q55" s="164">
        <f t="shared" si="26"/>
        <v>3232555.51</v>
      </c>
      <c r="R55" s="29">
        <f t="shared" si="1"/>
        <v>565.27045251461436</v>
      </c>
      <c r="S55" s="5">
        <f>SUM($Q$7:$Q55)/T55-1</f>
        <v>916879.97938775469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-3146361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800992.40999999968</v>
      </c>
      <c r="P56" s="7">
        <f t="shared" si="5"/>
        <v>40049620.499999985</v>
      </c>
      <c r="Q56" s="164">
        <f t="shared" si="26"/>
        <v>3232552.51</v>
      </c>
      <c r="R56" s="29">
        <f t="shared" si="1"/>
        <v>593.82338688795426</v>
      </c>
      <c r="S56" s="5">
        <f>SUM($Q$7:$Q56)/T56-1</f>
        <v>963193.40999999957</v>
      </c>
      <c r="T56" s="18">
        <v>50</v>
      </c>
      <c r="U56" s="138"/>
      <c r="V56" s="131"/>
      <c r="W56" s="105"/>
      <c r="X56" s="167"/>
      <c r="Y56" s="156">
        <f t="shared" si="27"/>
        <v>-3146361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845489.56882352906</v>
      </c>
      <c r="P57" s="7">
        <f t="shared" si="5"/>
        <v>43119968.009999983</v>
      </c>
      <c r="Q57" s="164">
        <f t="shared" si="26"/>
        <v>3232549.51</v>
      </c>
      <c r="R57" s="29">
        <f t="shared" si="1"/>
        <v>621.25656207909208</v>
      </c>
      <c r="S57" s="5">
        <f>SUM($Q$7:$Q57)/T57-1</f>
        <v>1007690.5688235289</v>
      </c>
      <c r="T57" s="18">
        <v>51</v>
      </c>
      <c r="U57" s="138"/>
      <c r="V57" s="131"/>
      <c r="W57" s="105"/>
      <c r="X57" s="167"/>
      <c r="Y57" s="156">
        <f t="shared" si="27"/>
        <v>-3146361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888275.24076923041</v>
      </c>
      <c r="P58" s="7">
        <f t="shared" si="5"/>
        <v>46190312.519999981</v>
      </c>
      <c r="Q58" s="164">
        <f t="shared" si="26"/>
        <v>3232546.51</v>
      </c>
      <c r="R58" s="29">
        <f t="shared" si="1"/>
        <v>647.63457957930871</v>
      </c>
      <c r="S58" s="5">
        <f>SUM($Q$7:$Q58)/T58-1</f>
        <v>1050476.2407692303</v>
      </c>
      <c r="T58" s="18">
        <v>52</v>
      </c>
      <c r="U58" s="138"/>
      <c r="V58" s="131"/>
      <c r="W58" s="105"/>
      <c r="X58" s="167"/>
      <c r="Y58" s="156">
        <f t="shared" si="27"/>
        <v>-3146361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929446.30245282978</v>
      </c>
      <c r="P59" s="7">
        <f t="shared" si="5"/>
        <v>49260654.029999979</v>
      </c>
      <c r="Q59" s="164">
        <f t="shared" si="26"/>
        <v>3232543.51</v>
      </c>
      <c r="R59" s="29">
        <f t="shared" si="1"/>
        <v>673.01716529563737</v>
      </c>
      <c r="S59" s="5">
        <f>SUM($Q$7:$Q59)/T59-1</f>
        <v>1091647.3024528297</v>
      </c>
      <c r="T59" s="18">
        <v>53</v>
      </c>
      <c r="U59" s="138"/>
      <c r="V59" s="131"/>
      <c r="W59" s="105"/>
      <c r="X59" s="167"/>
      <c r="Y59" s="156">
        <f t="shared" si="27"/>
        <v>-3146361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969092.45444444404</v>
      </c>
      <c r="P60" s="7">
        <f t="shared" si="5"/>
        <v>52330992.539999977</v>
      </c>
      <c r="Q60" s="164">
        <f t="shared" si="26"/>
        <v>3232540.51</v>
      </c>
      <c r="R60" s="29">
        <f t="shared" si="1"/>
        <v>697.45962099384951</v>
      </c>
      <c r="S60" s="5">
        <f>SUM($Q$7:$Q60)/T60-1</f>
        <v>1131293.4544444438</v>
      </c>
      <c r="T60" s="18">
        <v>54</v>
      </c>
      <c r="U60" s="138"/>
      <c r="V60" s="131"/>
      <c r="W60" s="105"/>
      <c r="X60" s="167"/>
      <c r="Y60" s="156">
        <f t="shared" si="27"/>
        <v>-3146361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1007296.8736363632</v>
      </c>
      <c r="P61" s="7">
        <f t="shared" si="5"/>
        <v>55401328.049999975</v>
      </c>
      <c r="Q61" s="164">
        <f t="shared" si="26"/>
        <v>3232537.51</v>
      </c>
      <c r="R61" s="29">
        <f t="shared" si="1"/>
        <v>721.01322649311544</v>
      </c>
      <c r="S61" s="5">
        <f>SUM($Q$7:$Q61)/T61-1</f>
        <v>1169497.8736363631</v>
      </c>
      <c r="T61" s="18">
        <v>55</v>
      </c>
      <c r="U61" s="138"/>
      <c r="V61" s="131"/>
      <c r="W61" s="105"/>
      <c r="X61" s="167"/>
      <c r="Y61" s="156">
        <f t="shared" si="27"/>
        <v>-3146361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1044136.7957142852</v>
      </c>
      <c r="P62" s="7">
        <f t="shared" si="5"/>
        <v>58471660.559999973</v>
      </c>
      <c r="Q62" s="164">
        <f t="shared" si="26"/>
        <v>3232534.51</v>
      </c>
      <c r="R62" s="29">
        <f t="shared" si="1"/>
        <v>743.72559876837852</v>
      </c>
      <c r="S62" s="5">
        <f>SUM($Q$7:$Q62)/T62-1</f>
        <v>1206337.7957142852</v>
      </c>
      <c r="T62" s="18">
        <v>56</v>
      </c>
      <c r="U62" s="138"/>
      <c r="V62" s="131"/>
      <c r="W62" s="105"/>
      <c r="X62" s="167"/>
      <c r="Y62" s="156">
        <f t="shared" si="27"/>
        <v>-3146361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9"/>
  <sheetViews>
    <sheetView topLeftCell="A5293" workbookViewId="0">
      <selection activeCell="C5301" sqref="C530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2024-08-30T09:43:24Z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